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O12" i="1" s="1"/>
  <c r="M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4" i="1"/>
  <c r="F12" i="1"/>
  <c r="E12" i="1"/>
  <c r="G12" i="1" l="1"/>
</calcChain>
</file>

<file path=xl/sharedStrings.xml><?xml version="1.0" encoding="utf-8"?>
<sst xmlns="http://schemas.openxmlformats.org/spreadsheetml/2006/main" count="83" uniqueCount="44">
  <si>
    <t>sifra_centralna</t>
  </si>
  <si>
    <t>naziv_centrala</t>
  </si>
  <si>
    <t>ATC_stevilka</t>
  </si>
  <si>
    <t>nensi</t>
  </si>
  <si>
    <t xml:space="preserve">009890         </t>
  </si>
  <si>
    <t xml:space="preserve">INFECTOSCAB 5% KREMA 30G                </t>
  </si>
  <si>
    <t xml:space="preserve">P03AC04                       </t>
  </si>
  <si>
    <t xml:space="preserve">1028666             </t>
  </si>
  <si>
    <t xml:space="preserve">027022         </t>
  </si>
  <si>
    <t xml:space="preserve">EFLORAN TBL 10X400 MG KRKA              </t>
  </si>
  <si>
    <t xml:space="preserve">P01AB01                       </t>
  </si>
  <si>
    <t xml:space="preserve">1002851             </t>
  </si>
  <si>
    <t xml:space="preserve">044229         </t>
  </si>
  <si>
    <t xml:space="preserve">MALARONE 250mg/100mg FILM TBL A12       </t>
  </si>
  <si>
    <t xml:space="preserve">P01BB51                       </t>
  </si>
  <si>
    <t xml:space="preserve">1014549             </t>
  </si>
  <si>
    <t xml:space="preserve">044512         </t>
  </si>
  <si>
    <t xml:space="preserve">MALARONE BAMBINI 62.5mg/25mg  TBL A12   </t>
  </si>
  <si>
    <t xml:space="preserve">1014550             </t>
  </si>
  <si>
    <t xml:space="preserve">046582         </t>
  </si>
  <si>
    <t xml:space="preserve">VERMOX 100mg TBL A6                     </t>
  </si>
  <si>
    <t xml:space="preserve">P02CA01                       </t>
  </si>
  <si>
    <t xml:space="preserve">1018635             </t>
  </si>
  <si>
    <t xml:space="preserve">143359         </t>
  </si>
  <si>
    <t>CHLOROQUINE PHOSPHATE OBL.TBL 250mg A100</t>
  </si>
  <si>
    <t xml:space="preserve">P01BA01                       </t>
  </si>
  <si>
    <t xml:space="preserve">1054660             </t>
  </si>
  <si>
    <t xml:space="preserve">143617         </t>
  </si>
  <si>
    <t xml:space="preserve">LARIAM 250mg TBL A8                     </t>
  </si>
  <si>
    <t xml:space="preserve">P01BC02                       </t>
  </si>
  <si>
    <t xml:space="preserve">1048472             </t>
  </si>
  <si>
    <t xml:space="preserve">144170         </t>
  </si>
  <si>
    <t xml:space="preserve">HYDROXYCHLOROQUINE 200mg TBL A60 BLAC   </t>
  </si>
  <si>
    <t xml:space="preserve">P01BA02                       </t>
  </si>
  <si>
    <t xml:space="preserve">1050250             </t>
  </si>
  <si>
    <t>SKLOP P:</t>
  </si>
  <si>
    <t>ANTIPARAZITIKI, INSEKTICIDI IN REPELENTI</t>
  </si>
  <si>
    <t>P1</t>
  </si>
  <si>
    <t>EUR</t>
  </si>
  <si>
    <t>KOS</t>
  </si>
  <si>
    <t>POVPR.VREDN. ATC P: 5,16€</t>
  </si>
  <si>
    <t>P1 KOS</t>
  </si>
  <si>
    <t>P2</t>
  </si>
  <si>
    <t>P2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</si>
</sst>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1" fontId="2" fillId="0" borderId="0" xfId="0" applyNumberFormat="1" applyFont="1"/>
    <xf numFmtId="9" fontId="2" fillId="0" borderId="0" xfId="0" applyNumberFormat="1" applyFont="1" applyAlignment="1">
      <alignment horizontal="right"/>
    </xf>
    <xf numFmtId="0" fontId="1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topLeftCell="C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8.578125" bestFit="1" customWidth="1"/>
    <col min="3" max="3" width="16" bestFit="1" customWidth="1"/>
    <col min="4" max="4" width="13.20703125" hidden="1" customWidth="1"/>
    <col min="5" max="5" width="12.15625" hidden="1" customWidth="1"/>
    <col min="6" max="6" width="14.15625" hidden="1" customWidth="1"/>
    <col min="7" max="7" width="8.83984375" style="4"/>
    <col min="8" max="8" width="18.3125" customWidth="1"/>
    <col min="9" max="9" width="11.47265625" customWidth="1"/>
    <col min="10" max="10" width="45.89453125" customWidth="1"/>
    <col min="11" max="11" width="11.3671875" customWidth="1"/>
    <col min="12" max="12" width="10.20703125" hidden="1" customWidth="1"/>
    <col min="13" max="14" width="0" hidden="1" customWidth="1"/>
    <col min="15" max="15" width="8.83984375" style="4"/>
  </cols>
  <sheetData>
    <row r="1" spans="1:15" ht="15.6" x14ac:dyDescent="0.6">
      <c r="A1" s="2" t="s">
        <v>35</v>
      </c>
      <c r="B1" s="2" t="s">
        <v>36</v>
      </c>
      <c r="C1" s="1"/>
      <c r="D1" s="1"/>
    </row>
    <row r="2" spans="1:15" ht="15.6" x14ac:dyDescent="0.6">
      <c r="A2" s="2" t="s">
        <v>37</v>
      </c>
      <c r="B2" s="1"/>
      <c r="C2" s="1"/>
      <c r="D2" s="1"/>
      <c r="I2" s="7" t="s">
        <v>42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38</v>
      </c>
      <c r="F3" s="1" t="s">
        <v>39</v>
      </c>
      <c r="G3" s="6" t="s">
        <v>41</v>
      </c>
      <c r="I3" t="s">
        <v>0</v>
      </c>
      <c r="J3" t="s">
        <v>1</v>
      </c>
      <c r="K3" t="s">
        <v>2</v>
      </c>
      <c r="L3" t="s">
        <v>3</v>
      </c>
      <c r="M3" s="1" t="s">
        <v>38</v>
      </c>
      <c r="N3" s="1" t="s">
        <v>39</v>
      </c>
      <c r="O3" s="6" t="s">
        <v>43</v>
      </c>
    </row>
    <row r="4" spans="1:15" x14ac:dyDescent="0.55000000000000004">
      <c r="A4" t="s">
        <v>23</v>
      </c>
      <c r="B4" t="s">
        <v>24</v>
      </c>
      <c r="C4" t="s">
        <v>25</v>
      </c>
      <c r="D4" t="s">
        <v>26</v>
      </c>
      <c r="E4" s="1">
        <v>28.98</v>
      </c>
      <c r="F4" s="1">
        <v>3</v>
      </c>
      <c r="G4" s="5">
        <f>F4*0.55</f>
        <v>1.6500000000000001</v>
      </c>
      <c r="I4" t="s">
        <v>23</v>
      </c>
      <c r="J4" t="s">
        <v>24</v>
      </c>
      <c r="K4" t="s">
        <v>25</v>
      </c>
      <c r="L4" t="s">
        <v>26</v>
      </c>
      <c r="M4" s="1">
        <v>28.98</v>
      </c>
      <c r="N4" s="1">
        <v>3</v>
      </c>
      <c r="O4" s="5">
        <f>N4*0.45</f>
        <v>1.35</v>
      </c>
    </row>
    <row r="5" spans="1:15" x14ac:dyDescent="0.55000000000000004">
      <c r="A5" t="s">
        <v>8</v>
      </c>
      <c r="B5" t="s">
        <v>9</v>
      </c>
      <c r="C5" t="s">
        <v>10</v>
      </c>
      <c r="D5" t="s">
        <v>11</v>
      </c>
      <c r="E5" s="1">
        <v>1209.3399999999999</v>
      </c>
      <c r="F5" s="1">
        <v>348</v>
      </c>
      <c r="G5" s="5">
        <f t="shared" ref="G5:G12" si="0">F5*0.55</f>
        <v>191.4</v>
      </c>
      <c r="I5" t="s">
        <v>8</v>
      </c>
      <c r="J5" t="s">
        <v>9</v>
      </c>
      <c r="K5" t="s">
        <v>10</v>
      </c>
      <c r="L5" t="s">
        <v>11</v>
      </c>
      <c r="M5" s="1">
        <v>1209.3399999999999</v>
      </c>
      <c r="N5" s="1">
        <v>348</v>
      </c>
      <c r="O5" s="5">
        <f t="shared" ref="O5:O12" si="1">N5*0.45</f>
        <v>156.6</v>
      </c>
    </row>
    <row r="6" spans="1:15" x14ac:dyDescent="0.55000000000000004">
      <c r="A6" t="s">
        <v>31</v>
      </c>
      <c r="B6" t="s">
        <v>32</v>
      </c>
      <c r="C6" t="s">
        <v>33</v>
      </c>
      <c r="D6" t="s">
        <v>34</v>
      </c>
      <c r="E6" s="1">
        <v>464.51000000000005</v>
      </c>
      <c r="F6" s="1">
        <v>45</v>
      </c>
      <c r="G6" s="5">
        <f t="shared" si="0"/>
        <v>24.750000000000004</v>
      </c>
      <c r="I6" t="s">
        <v>31</v>
      </c>
      <c r="J6" t="s">
        <v>32</v>
      </c>
      <c r="K6" t="s">
        <v>33</v>
      </c>
      <c r="L6" t="s">
        <v>34</v>
      </c>
      <c r="M6" s="1">
        <v>464.51000000000005</v>
      </c>
      <c r="N6" s="1">
        <v>45</v>
      </c>
      <c r="O6" s="5">
        <f t="shared" si="1"/>
        <v>20.25</v>
      </c>
    </row>
    <row r="7" spans="1:15" x14ac:dyDescent="0.55000000000000004">
      <c r="A7" t="s">
        <v>4</v>
      </c>
      <c r="B7" t="s">
        <v>5</v>
      </c>
      <c r="C7" t="s">
        <v>6</v>
      </c>
      <c r="D7" t="s">
        <v>7</v>
      </c>
      <c r="E7" s="1">
        <v>318.48</v>
      </c>
      <c r="F7" s="1">
        <v>24</v>
      </c>
      <c r="G7" s="5">
        <f t="shared" si="0"/>
        <v>13.200000000000001</v>
      </c>
      <c r="I7" t="s">
        <v>4</v>
      </c>
      <c r="J7" t="s">
        <v>5</v>
      </c>
      <c r="K7" t="s">
        <v>6</v>
      </c>
      <c r="L7" t="s">
        <v>7</v>
      </c>
      <c r="M7" s="1">
        <v>318.48</v>
      </c>
      <c r="N7" s="1">
        <v>24</v>
      </c>
      <c r="O7" s="5">
        <f t="shared" si="1"/>
        <v>10.8</v>
      </c>
    </row>
    <row r="8" spans="1:15" x14ac:dyDescent="0.55000000000000004">
      <c r="A8" t="s">
        <v>27</v>
      </c>
      <c r="B8" t="s">
        <v>28</v>
      </c>
      <c r="C8" t="s">
        <v>29</v>
      </c>
      <c r="D8" t="s">
        <v>30</v>
      </c>
      <c r="E8" s="1">
        <v>170.22</v>
      </c>
      <c r="F8" s="1">
        <v>4</v>
      </c>
      <c r="G8" s="5">
        <f t="shared" si="0"/>
        <v>2.2000000000000002</v>
      </c>
      <c r="I8" t="s">
        <v>27</v>
      </c>
      <c r="J8" t="s">
        <v>28</v>
      </c>
      <c r="K8" t="s">
        <v>29</v>
      </c>
      <c r="L8" t="s">
        <v>30</v>
      </c>
      <c r="M8" s="1">
        <v>170.22</v>
      </c>
      <c r="N8" s="1">
        <v>4</v>
      </c>
      <c r="O8" s="5">
        <f t="shared" si="1"/>
        <v>1.8</v>
      </c>
    </row>
    <row r="9" spans="1:15" x14ac:dyDescent="0.55000000000000004">
      <c r="A9" t="s">
        <v>12</v>
      </c>
      <c r="B9" t="s">
        <v>13</v>
      </c>
      <c r="C9" t="s">
        <v>14</v>
      </c>
      <c r="D9" t="s">
        <v>15</v>
      </c>
      <c r="E9" s="1">
        <v>171.4</v>
      </c>
      <c r="F9" s="1">
        <v>5</v>
      </c>
      <c r="G9" s="5">
        <f t="shared" si="0"/>
        <v>2.75</v>
      </c>
      <c r="I9" t="s">
        <v>12</v>
      </c>
      <c r="J9" t="s">
        <v>13</v>
      </c>
      <c r="K9" t="s">
        <v>14</v>
      </c>
      <c r="L9" t="s">
        <v>15</v>
      </c>
      <c r="M9" s="1">
        <v>171.4</v>
      </c>
      <c r="N9" s="1">
        <v>5</v>
      </c>
      <c r="O9" s="5">
        <f t="shared" si="1"/>
        <v>2.25</v>
      </c>
    </row>
    <row r="10" spans="1:15" x14ac:dyDescent="0.55000000000000004">
      <c r="A10" t="s">
        <v>16</v>
      </c>
      <c r="B10" t="s">
        <v>17</v>
      </c>
      <c r="C10" t="s">
        <v>14</v>
      </c>
      <c r="D10" t="s">
        <v>18</v>
      </c>
      <c r="E10" s="1">
        <v>32.700000000000003</v>
      </c>
      <c r="F10" s="1">
        <v>3</v>
      </c>
      <c r="G10" s="5">
        <f t="shared" si="0"/>
        <v>1.6500000000000001</v>
      </c>
      <c r="I10" t="s">
        <v>16</v>
      </c>
      <c r="J10" t="s">
        <v>17</v>
      </c>
      <c r="K10" t="s">
        <v>14</v>
      </c>
      <c r="L10" t="s">
        <v>18</v>
      </c>
      <c r="M10" s="1">
        <v>32.700000000000003</v>
      </c>
      <c r="N10" s="1">
        <v>3</v>
      </c>
      <c r="O10" s="5">
        <f t="shared" si="1"/>
        <v>1.35</v>
      </c>
    </row>
    <row r="11" spans="1:15" x14ac:dyDescent="0.55000000000000004">
      <c r="A11" t="s">
        <v>19</v>
      </c>
      <c r="B11" t="s">
        <v>20</v>
      </c>
      <c r="C11" t="s">
        <v>21</v>
      </c>
      <c r="D11" t="s">
        <v>22</v>
      </c>
      <c r="E11" s="1">
        <v>1956.3600000000001</v>
      </c>
      <c r="F11" s="1">
        <v>411</v>
      </c>
      <c r="G11" s="5">
        <f t="shared" si="0"/>
        <v>226.05</v>
      </c>
      <c r="I11" t="s">
        <v>19</v>
      </c>
      <c r="J11" t="s">
        <v>20</v>
      </c>
      <c r="K11" t="s">
        <v>21</v>
      </c>
      <c r="L11" t="s">
        <v>22</v>
      </c>
      <c r="M11" s="1">
        <v>1956.3600000000001</v>
      </c>
      <c r="N11" s="1">
        <v>411</v>
      </c>
      <c r="O11" s="5">
        <f t="shared" si="1"/>
        <v>184.95000000000002</v>
      </c>
    </row>
    <row r="12" spans="1:15" x14ac:dyDescent="0.55000000000000004">
      <c r="E12" s="1">
        <f t="shared" ref="E12:F12" si="2">SUM(E4:E11)</f>
        <v>4351.99</v>
      </c>
      <c r="F12" s="1">
        <f t="shared" si="2"/>
        <v>843</v>
      </c>
      <c r="G12" s="5">
        <f t="shared" si="0"/>
        <v>463.65000000000003</v>
      </c>
      <c r="M12" s="1">
        <f t="shared" ref="M12:N12" si="3">SUM(M4:M11)</f>
        <v>4351.99</v>
      </c>
      <c r="N12" s="1">
        <f t="shared" si="3"/>
        <v>843</v>
      </c>
      <c r="O12" s="5">
        <f t="shared" si="1"/>
        <v>379.35</v>
      </c>
    </row>
    <row r="13" spans="1:15" x14ac:dyDescent="0.55000000000000004">
      <c r="B13" s="3" t="s">
        <v>40</v>
      </c>
    </row>
  </sheetData>
  <sortState ref="A4:M11">
    <sortCondition ref="B4:B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2021-01-04T18:17:10Z</dcterms:created>
  <dcterms:modified xsi:type="dcterms:W3CDTF">2021-02-01T17:36:19Z</dcterms:modified>
</cp:coreProperties>
</file>